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I332" i="1" s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K300" i="1" s="1"/>
  <c r="K299" i="1" s="1"/>
  <c r="J301" i="1"/>
  <c r="L300" i="1"/>
  <c r="L299" i="1" s="1"/>
  <c r="J300" i="1"/>
  <c r="J299" i="1" s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K267" i="1" s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J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L235" i="1" s="1"/>
  <c r="L234" i="1" s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K235" i="1" s="1"/>
  <c r="J236" i="1"/>
  <c r="J235" i="1"/>
  <c r="J234" i="1" s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J212" i="1" s="1"/>
  <c r="L214" i="1"/>
  <c r="K214" i="1"/>
  <c r="J214" i="1"/>
  <c r="I214" i="1"/>
  <c r="I213" i="1" s="1"/>
  <c r="L213" i="1"/>
  <c r="K213" i="1"/>
  <c r="K212" i="1" s="1"/>
  <c r="J213" i="1"/>
  <c r="L212" i="1"/>
  <c r="L207" i="1"/>
  <c r="K207" i="1"/>
  <c r="J207" i="1"/>
  <c r="I207" i="1"/>
  <c r="L206" i="1"/>
  <c r="K206" i="1"/>
  <c r="J206" i="1"/>
  <c r="I206" i="1"/>
  <c r="I205" i="1" s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L182" i="1" s="1"/>
  <c r="L181" i="1" s="1"/>
  <c r="L180" i="1" s="1"/>
  <c r="K186" i="1"/>
  <c r="J186" i="1"/>
  <c r="L184" i="1"/>
  <c r="K184" i="1"/>
  <c r="J184" i="1"/>
  <c r="I184" i="1"/>
  <c r="I183" i="1" s="1"/>
  <c r="L183" i="1"/>
  <c r="K183" i="1"/>
  <c r="K182" i="1" s="1"/>
  <c r="K181" i="1" s="1"/>
  <c r="J183" i="1"/>
  <c r="J182" i="1"/>
  <c r="J181" i="1" s="1"/>
  <c r="L176" i="1"/>
  <c r="K176" i="1"/>
  <c r="J176" i="1"/>
  <c r="I176" i="1"/>
  <c r="I175" i="1" s="1"/>
  <c r="L175" i="1"/>
  <c r="K175" i="1"/>
  <c r="K169" i="1" s="1"/>
  <c r="J175" i="1"/>
  <c r="L171" i="1"/>
  <c r="K171" i="1"/>
  <c r="J171" i="1"/>
  <c r="I171" i="1"/>
  <c r="I170" i="1" s="1"/>
  <c r="L170" i="1"/>
  <c r="L169" i="1" s="1"/>
  <c r="K170" i="1"/>
  <c r="J170" i="1"/>
  <c r="J169" i="1" s="1"/>
  <c r="L167" i="1"/>
  <c r="K167" i="1"/>
  <c r="J167" i="1"/>
  <c r="I167" i="1"/>
  <c r="I166" i="1" s="1"/>
  <c r="I165" i="1" s="1"/>
  <c r="L166" i="1"/>
  <c r="L165" i="1" s="1"/>
  <c r="K166" i="1"/>
  <c r="J166" i="1"/>
  <c r="J165" i="1" s="1"/>
  <c r="K165" i="1"/>
  <c r="K164" i="1" s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I156" i="1" s="1"/>
  <c r="L156" i="1"/>
  <c r="L155" i="1" s="1"/>
  <c r="L154" i="1" s="1"/>
  <c r="K156" i="1"/>
  <c r="J156" i="1"/>
  <c r="J155" i="1" s="1"/>
  <c r="J154" i="1" s="1"/>
  <c r="K155" i="1"/>
  <c r="K154" i="1" s="1"/>
  <c r="L151" i="1"/>
  <c r="K151" i="1"/>
  <c r="J151" i="1"/>
  <c r="I151" i="1"/>
  <c r="I150" i="1" s="1"/>
  <c r="I149" i="1" s="1"/>
  <c r="L150" i="1"/>
  <c r="K150" i="1"/>
  <c r="K149" i="1" s="1"/>
  <c r="J150" i="1"/>
  <c r="L149" i="1"/>
  <c r="J149" i="1"/>
  <c r="L147" i="1"/>
  <c r="K147" i="1"/>
  <c r="J147" i="1"/>
  <c r="I147" i="1"/>
  <c r="I146" i="1" s="1"/>
  <c r="L146" i="1"/>
  <c r="K146" i="1"/>
  <c r="K141" i="1" s="1"/>
  <c r="K135" i="1" s="1"/>
  <c r="J146" i="1"/>
  <c r="L143" i="1"/>
  <c r="K143" i="1"/>
  <c r="J143" i="1"/>
  <c r="I143" i="1"/>
  <c r="L142" i="1"/>
  <c r="K142" i="1"/>
  <c r="J142" i="1"/>
  <c r="I142" i="1"/>
  <c r="L141" i="1"/>
  <c r="L135" i="1" s="1"/>
  <c r="J141" i="1"/>
  <c r="J135" i="1" s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3" i="1"/>
  <c r="K133" i="1"/>
  <c r="J133" i="1"/>
  <c r="I133" i="1"/>
  <c r="I132" i="1" s="1"/>
  <c r="I131" i="1" s="1"/>
  <c r="L132" i="1"/>
  <c r="L131" i="1" s="1"/>
  <c r="K132" i="1"/>
  <c r="J132" i="1"/>
  <c r="J131" i="1" s="1"/>
  <c r="K131" i="1"/>
  <c r="L129" i="1"/>
  <c r="K129" i="1"/>
  <c r="J129" i="1"/>
  <c r="I129" i="1"/>
  <c r="I128" i="1" s="1"/>
  <c r="I127" i="1" s="1"/>
  <c r="L128" i="1"/>
  <c r="L127" i="1" s="1"/>
  <c r="K128" i="1"/>
  <c r="J128" i="1"/>
  <c r="J127" i="1" s="1"/>
  <c r="K127" i="1"/>
  <c r="L125" i="1"/>
  <c r="K125" i="1"/>
  <c r="J125" i="1"/>
  <c r="I125" i="1"/>
  <c r="I124" i="1" s="1"/>
  <c r="I123" i="1" s="1"/>
  <c r="L124" i="1"/>
  <c r="L123" i="1" s="1"/>
  <c r="K124" i="1"/>
  <c r="J124" i="1"/>
  <c r="J123" i="1" s="1"/>
  <c r="K123" i="1"/>
  <c r="L121" i="1"/>
  <c r="K121" i="1"/>
  <c r="J121" i="1"/>
  <c r="I121" i="1"/>
  <c r="I120" i="1" s="1"/>
  <c r="I119" i="1" s="1"/>
  <c r="L120" i="1"/>
  <c r="L119" i="1" s="1"/>
  <c r="K120" i="1"/>
  <c r="J120" i="1"/>
  <c r="J119" i="1" s="1"/>
  <c r="K119" i="1"/>
  <c r="L117" i="1"/>
  <c r="K117" i="1"/>
  <c r="J117" i="1"/>
  <c r="I117" i="1"/>
  <c r="I116" i="1" s="1"/>
  <c r="I115" i="1" s="1"/>
  <c r="L116" i="1"/>
  <c r="L115" i="1" s="1"/>
  <c r="K116" i="1"/>
  <c r="J116" i="1"/>
  <c r="J115" i="1" s="1"/>
  <c r="K115" i="1"/>
  <c r="L112" i="1"/>
  <c r="K112" i="1"/>
  <c r="J112" i="1"/>
  <c r="I112" i="1"/>
  <c r="I111" i="1" s="1"/>
  <c r="I110" i="1" s="1"/>
  <c r="I109" i="1" s="1"/>
  <c r="L111" i="1"/>
  <c r="L110" i="1" s="1"/>
  <c r="L109" i="1" s="1"/>
  <c r="K111" i="1"/>
  <c r="J111" i="1"/>
  <c r="J110" i="1" s="1"/>
  <c r="J109" i="1" s="1"/>
  <c r="K110" i="1"/>
  <c r="K109" i="1" s="1"/>
  <c r="L106" i="1"/>
  <c r="K106" i="1"/>
  <c r="J106" i="1"/>
  <c r="I106" i="1"/>
  <c r="I105" i="1" s="1"/>
  <c r="L105" i="1"/>
  <c r="K105" i="1"/>
  <c r="K100" i="1" s="1"/>
  <c r="J105" i="1"/>
  <c r="L102" i="1"/>
  <c r="K102" i="1"/>
  <c r="J102" i="1"/>
  <c r="I102" i="1"/>
  <c r="I101" i="1" s="1"/>
  <c r="L101" i="1"/>
  <c r="L100" i="1" s="1"/>
  <c r="K101" i="1"/>
  <c r="J101" i="1"/>
  <c r="J100" i="1" s="1"/>
  <c r="L97" i="1"/>
  <c r="K97" i="1"/>
  <c r="J97" i="1"/>
  <c r="I97" i="1"/>
  <c r="I96" i="1" s="1"/>
  <c r="I95" i="1" s="1"/>
  <c r="L96" i="1"/>
  <c r="L95" i="1" s="1"/>
  <c r="K96" i="1"/>
  <c r="J96" i="1"/>
  <c r="J95" i="1" s="1"/>
  <c r="K95" i="1"/>
  <c r="L92" i="1"/>
  <c r="K92" i="1"/>
  <c r="J92" i="1"/>
  <c r="I92" i="1"/>
  <c r="I91" i="1" s="1"/>
  <c r="I90" i="1" s="1"/>
  <c r="L91" i="1"/>
  <c r="L90" i="1" s="1"/>
  <c r="L89" i="1" s="1"/>
  <c r="K91" i="1"/>
  <c r="J91" i="1"/>
  <c r="J90" i="1" s="1"/>
  <c r="K90" i="1"/>
  <c r="K89" i="1" s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L82" i="1" s="1"/>
  <c r="J83" i="1"/>
  <c r="J82" i="1" s="1"/>
  <c r="L80" i="1"/>
  <c r="K80" i="1"/>
  <c r="J80" i="1"/>
  <c r="I80" i="1"/>
  <c r="I79" i="1" s="1"/>
  <c r="I78" i="1" s="1"/>
  <c r="L79" i="1"/>
  <c r="L78" i="1" s="1"/>
  <c r="K79" i="1"/>
  <c r="J79" i="1"/>
  <c r="J78" i="1" s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K62" i="1" s="1"/>
  <c r="K61" i="1" s="1"/>
  <c r="J63" i="1"/>
  <c r="L62" i="1"/>
  <c r="L61" i="1" s="1"/>
  <c r="J62" i="1"/>
  <c r="J61" i="1" s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L43" i="1" s="1"/>
  <c r="L42" i="1" s="1"/>
  <c r="K44" i="1"/>
  <c r="J44" i="1"/>
  <c r="J43" i="1" s="1"/>
  <c r="J42" i="1" s="1"/>
  <c r="K43" i="1"/>
  <c r="K42" i="1" s="1"/>
  <c r="L40" i="1"/>
  <c r="K40" i="1"/>
  <c r="J40" i="1"/>
  <c r="I40" i="1"/>
  <c r="I39" i="1" s="1"/>
  <c r="I38" i="1" s="1"/>
  <c r="L39" i="1"/>
  <c r="K39" i="1"/>
  <c r="K38" i="1" s="1"/>
  <c r="J39" i="1"/>
  <c r="L38" i="1"/>
  <c r="J38" i="1"/>
  <c r="J31" i="1" s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K31" i="1" s="1"/>
  <c r="J32" i="1"/>
  <c r="L31" i="1"/>
  <c r="K180" i="1" l="1"/>
  <c r="J164" i="1"/>
  <c r="J89" i="1"/>
  <c r="J30" i="1" s="1"/>
  <c r="J364" i="1" s="1"/>
  <c r="J180" i="1"/>
  <c r="L164" i="1"/>
  <c r="L30" i="1" s="1"/>
  <c r="L364" i="1" s="1"/>
  <c r="K234" i="1"/>
  <c r="I182" i="1"/>
  <c r="K30" i="1"/>
  <c r="K364" i="1" s="1"/>
  <c r="I155" i="1"/>
  <c r="I154" i="1" s="1"/>
  <c r="I141" i="1"/>
  <c r="I135" i="1" s="1"/>
  <c r="I169" i="1"/>
  <c r="I164" i="1" s="1"/>
  <c r="I267" i="1"/>
  <c r="I100" i="1"/>
  <c r="I89" i="1" s="1"/>
  <c r="I31" i="1"/>
  <c r="I62" i="1"/>
  <c r="I61" i="1" s="1"/>
  <c r="I212" i="1"/>
  <c r="I300" i="1"/>
  <c r="I299" i="1" s="1"/>
  <c r="I235" i="1"/>
  <c r="I234" i="1" s="1"/>
  <c r="I181" i="1" l="1"/>
  <c r="I180" i="1" s="1"/>
  <c r="I30" i="1"/>
  <c r="I364" i="1" l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<sst xmlns="http://schemas.openxmlformats.org/spreadsheetml/2006/main" count="391" uniqueCount="239">
  <si>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</si>
  <si>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</si>
  <si>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</si>
  <si>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</si>
  <si>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</si>
  <si>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</si>
  <si>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</si>
  <si>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</si>
  <si>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</si>
  <si>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</si>
  <si>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</si>
  <si>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</si>
  <si>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</si>
  <si>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</si>
  <si>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</si>
  <si>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</si>
  <si>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</si>
  <si>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</si>
  <si>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</si>
  <si>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</si>
  <si>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</si>
  <si>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</si>
  <si>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</si>
  <si>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</si>
  <si>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</si>
  <si>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</si>
  <si>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5BIPPV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</si>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</sst>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6" colorId="9" zoomScale="120" zoomScaleNormal="120" workbookViewId="0">
      <selection activeCell="H373" sqref="H373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218" t="s">
        <v>31</v>
      </c>
      <c r="F26" s="218"/>
      <c r="G26" s="218"/>
      <c r="H26" s="218"/>
      <c r="I26" s="218"/>
      <c r="J26" s="218"/>
      <c r="K26" s="218"/>
      <c r="L26" s="41" t="s">
        <v>32</v>
      </c>
      <c r="M26" s="42"/>
    </row>
    <row r="27" spans="1:17" ht="24" customHeight="1" x14ac:dyDescent="0.2">
      <c r="A27" s="186" t="s">
        <v>33</v>
      </c>
      <c r="B27" s="187"/>
      <c r="C27" s="187"/>
      <c r="D27" s="187"/>
      <c r="E27" s="187"/>
      <c r="F27" s="187"/>
      <c r="G27" s="190" t="s">
        <v>34</v>
      </c>
      <c r="H27" s="192" t="s">
        <v>35</v>
      </c>
      <c r="I27" s="194" t="s">
        <v>36</v>
      </c>
      <c r="J27" s="195"/>
      <c r="K27" s="196" t="s">
        <v>37</v>
      </c>
      <c r="L27" s="198" t="s">
        <v>38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39</v>
      </c>
      <c r="J28" s="44" t="s">
        <v>40</v>
      </c>
      <c r="K28" s="197"/>
      <c r="L28" s="199"/>
    </row>
    <row r="29" spans="1:17" ht="11.25" customHeight="1" x14ac:dyDescent="0.2">
      <c r="A29" s="202" t="s">
        <v>41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24400</v>
      </c>
      <c r="J30" s="56">
        <f>SUM(J31+J42+J61+J82+J89+J109+J135+J154+J164)</f>
        <v>18300</v>
      </c>
      <c r="K30" s="56">
        <f>SUM(K31+K42+K61+K82+K89+K109+K135+K154+K164)</f>
        <v>15682.63</v>
      </c>
      <c r="L30" s="56">
        <f>SUM(L31+L42+L61+L82+L89+L109+L135+L154+L164)</f>
        <v>15682.63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24400</v>
      </c>
      <c r="J42" s="79">
        <f t="shared" si="1"/>
        <v>18300</v>
      </c>
      <c r="K42" s="78">
        <f t="shared" si="1"/>
        <v>15682.63</v>
      </c>
      <c r="L42" s="78">
        <f t="shared" si="1"/>
        <v>15682.63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24400</v>
      </c>
      <c r="J43" s="71">
        <f t="shared" si="1"/>
        <v>18300</v>
      </c>
      <c r="K43" s="56">
        <f t="shared" si="1"/>
        <v>15682.63</v>
      </c>
      <c r="L43" s="71">
        <f t="shared" si="1"/>
        <v>15682.63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24400</v>
      </c>
      <c r="J44" s="71">
        <f t="shared" si="1"/>
        <v>18300</v>
      </c>
      <c r="K44" s="80">
        <f t="shared" si="1"/>
        <v>15682.63</v>
      </c>
      <c r="L44" s="80">
        <f t="shared" si="1"/>
        <v>15682.63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24400</v>
      </c>
      <c r="J45" s="86">
        <f>SUM(J46:J60)</f>
        <v>18300</v>
      </c>
      <c r="K45" s="86">
        <f>SUM(K46:K60)</f>
        <v>15682.63</v>
      </c>
      <c r="L45" s="86">
        <f>SUM(L46:L60)</f>
        <v>15682.63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>
        <v>24400</v>
      </c>
      <c r="J46" s="74">
        <v>18300</v>
      </c>
      <c r="K46" s="74">
        <v>15682.63</v>
      </c>
      <c r="L46" s="74">
        <v>15682.63</v>
      </c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24400</v>
      </c>
      <c r="J364" s="125">
        <f>SUM(J30+J180)</f>
        <v>18300</v>
      </c>
      <c r="K364" s="125">
        <f>SUM(K30+K180)</f>
        <v>15682.63</v>
      </c>
      <c r="L364" s="125">
        <f>SUM(L30+L180)</f>
        <v>15682.63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231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232</v>
      </c>
      <c r="L366" s="200"/>
    </row>
    <row r="367" spans="1:12" ht="13.5" customHeight="1" x14ac:dyDescent="0.2">
      <c r="A367" s="179"/>
      <c r="B367" s="179"/>
      <c r="C367" s="179"/>
      <c r="D367" s="183" t="s">
        <v>233</v>
      </c>
      <c r="E367" s="184"/>
      <c r="F367" s="184"/>
      <c r="G367" s="184"/>
      <c r="H367" s="17"/>
      <c r="I367" s="9" t="s">
        <v>234</v>
      </c>
      <c r="J367" s="13"/>
      <c r="K367" s="185" t="s">
        <v>235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236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237</v>
      </c>
      <c r="L369" s="200"/>
    </row>
    <row r="370" spans="1:12" ht="26.25" customHeight="1" x14ac:dyDescent="0.2">
      <c r="A370" s="13"/>
      <c r="B370" s="13"/>
      <c r="C370" s="13"/>
      <c r="D370" s="183" t="s">
        <v>238</v>
      </c>
      <c r="E370" s="184"/>
      <c r="F370" s="184"/>
      <c r="G370" s="184"/>
      <c r="H370" s="27"/>
      <c r="I370" s="181" t="s">
        <v>234</v>
      </c>
      <c r="J370" s="13"/>
      <c r="K370" s="185" t="s">
        <v>235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2023-10-12T06:29:24Z</cp:lastPrinted>
  <dcterms:modified xsi:type="dcterms:W3CDTF">2023-10-12T06:29:28Z</dcterms:modified>
</cp:coreProperties>
</file>